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6" sheetId="1" r:id="rId1"/>
  </sheets>
  <externalReferences>
    <externalReference r:id="rId2"/>
  </externalReferences>
  <definedNames>
    <definedName name="Z_6E36EA37_049E_4FAE_B719_2847CD16F858_.wvu.Cols" localSheetId="0" hidden="1">'Елецкая 6'!#REF!,'Елецкая 6'!#REF!</definedName>
    <definedName name="Z_6E36EA37_049E_4FAE_B719_2847CD16F858_.wvu.Rows" localSheetId="0" hidden="1">'Елецкая 6'!$42:$45</definedName>
    <definedName name="Z_73C0D023_21BD_4441_8EFA_957546C15799_.wvu.Cols" localSheetId="0" hidden="1">'Елецкая 6'!#REF!,'Елецкая 6'!#REF!</definedName>
    <definedName name="Z_73C0D023_21BD_4441_8EFA_957546C15799_.wvu.Rows" localSheetId="0" hidden="1">'Елецкая 6'!$42:$45</definedName>
    <definedName name="_xlnm.Print_Area" localSheetId="0">'Елецкая 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<sst xmlns="http://schemas.openxmlformats.org/spreadsheetml/2006/main" count="62" uniqueCount="53">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</sst>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3">
          <cell r="W213">
            <v>37414.244040592843</v>
          </cell>
          <cell r="X213">
            <v>7426.6925095406823</v>
          </cell>
          <cell r="Y213">
            <v>14869.852500000001</v>
          </cell>
          <cell r="AA213">
            <v>0</v>
          </cell>
          <cell r="AB213">
            <v>4532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11900.62</v>
          </cell>
          <cell r="AS213">
            <v>0</v>
          </cell>
          <cell r="AT213">
            <v>0</v>
          </cell>
          <cell r="AY213">
            <v>136950.29174180111</v>
          </cell>
          <cell r="BB213">
            <v>0</v>
          </cell>
          <cell r="BC213">
            <v>0</v>
          </cell>
          <cell r="CN213">
            <v>10504.33257950285</v>
          </cell>
          <cell r="CO213">
            <v>2152.9299726245495</v>
          </cell>
          <cell r="CP213">
            <v>30.5395</v>
          </cell>
          <cell r="DB213">
            <v>0</v>
          </cell>
          <cell r="DG213">
            <v>8971.9306572697642</v>
          </cell>
          <cell r="DU213">
            <v>78266.080680727857</v>
          </cell>
          <cell r="DV213">
            <v>16559.152271623996</v>
          </cell>
          <cell r="DW213">
            <v>34615.364499999996</v>
          </cell>
          <cell r="EK213">
            <v>0</v>
          </cell>
          <cell r="EQ213">
            <v>63524.963668715252</v>
          </cell>
          <cell r="FB213">
            <v>43144.820298288636</v>
          </cell>
          <cell r="FC213">
            <v>8822.4514040808608</v>
          </cell>
          <cell r="FD213">
            <v>1501.5726000000002</v>
          </cell>
          <cell r="FL213">
            <v>0</v>
          </cell>
          <cell r="FS213">
            <v>32160.022815254422</v>
          </cell>
          <cell r="FX213">
            <v>47075.193335417076</v>
          </cell>
          <cell r="FY213">
            <v>9597.1884554046319</v>
          </cell>
          <cell r="FZ213">
            <v>0</v>
          </cell>
          <cell r="GG213">
            <v>1772.1684000000005</v>
          </cell>
          <cell r="GL213">
            <v>30782.385334935745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H50" sqref="H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1615168.48</v>
      </c>
      <c r="F9" s="16">
        <f t="shared" ref="F9:G9" si="0">SUM(F10:F14)</f>
        <v>1665962.1</v>
      </c>
      <c r="G9" s="16">
        <f t="shared" si="0"/>
        <v>280148.94</v>
      </c>
    </row>
    <row r="10" spans="1:7" ht="13.2" customHeight="1" x14ac:dyDescent="0.3">
      <c r="A10" s="63" t="s">
        <v>9</v>
      </c>
      <c r="B10" s="64"/>
      <c r="C10" s="64"/>
      <c r="D10" s="65"/>
      <c r="E10" s="17">
        <v>632842.07999999996</v>
      </c>
      <c r="F10" s="17">
        <v>636368.30000000005</v>
      </c>
      <c r="G10" s="18">
        <v>125195.65</v>
      </c>
    </row>
    <row r="11" spans="1:7" ht="14.4" customHeight="1" x14ac:dyDescent="0.3">
      <c r="A11" s="63" t="s">
        <v>10</v>
      </c>
      <c r="B11" s="64"/>
      <c r="C11" s="64"/>
      <c r="D11" s="65"/>
      <c r="E11" s="17">
        <v>405632.31</v>
      </c>
      <c r="F11" s="17">
        <v>440834</v>
      </c>
      <c r="G11" s="18">
        <v>65101.85</v>
      </c>
    </row>
    <row r="12" spans="1:7" ht="13.95" customHeight="1" x14ac:dyDescent="0.3">
      <c r="A12" s="63" t="s">
        <v>11</v>
      </c>
      <c r="B12" s="64"/>
      <c r="C12" s="64"/>
      <c r="D12" s="65"/>
      <c r="E12" s="17">
        <v>103466.33</v>
      </c>
      <c r="F12" s="17">
        <v>105932.73</v>
      </c>
      <c r="G12" s="18">
        <v>15884.79</v>
      </c>
    </row>
    <row r="13" spans="1:7" ht="13.5" customHeight="1" x14ac:dyDescent="0.3">
      <c r="A13" s="63" t="s">
        <v>12</v>
      </c>
      <c r="B13" s="64"/>
      <c r="C13" s="64"/>
      <c r="D13" s="65"/>
      <c r="E13" s="17">
        <v>111991.81</v>
      </c>
      <c r="F13" s="17">
        <v>116948.29</v>
      </c>
      <c r="G13" s="18">
        <v>17443.52</v>
      </c>
    </row>
    <row r="14" spans="1:7" ht="14.4" customHeight="1" x14ac:dyDescent="0.3">
      <c r="A14" s="67" t="s">
        <v>13</v>
      </c>
      <c r="B14" s="67"/>
      <c r="C14" s="67"/>
      <c r="D14" s="67"/>
      <c r="E14" s="17">
        <v>361235.95</v>
      </c>
      <c r="F14" s="17">
        <v>365878.78</v>
      </c>
      <c r="G14" s="18">
        <v>56523.13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654965.13000000012</v>
      </c>
      <c r="F15" s="16">
        <f t="shared" ref="F15:G15" si="1">SUM(F16:F19)</f>
        <v>659706.38</v>
      </c>
      <c r="G15" s="16">
        <f t="shared" si="1"/>
        <v>78070.740000000005</v>
      </c>
    </row>
    <row r="16" spans="1:7" ht="33.6" customHeight="1" x14ac:dyDescent="0.3">
      <c r="A16" s="78" t="s">
        <v>43</v>
      </c>
      <c r="B16" s="79"/>
      <c r="C16" s="79"/>
      <c r="D16" s="80"/>
      <c r="E16" s="17">
        <v>612874.43000000005</v>
      </c>
      <c r="F16" s="17">
        <v>617321.18000000005</v>
      </c>
      <c r="G16" s="18">
        <v>72898.34</v>
      </c>
    </row>
    <row r="17" spans="1:9" ht="15.6" x14ac:dyDescent="0.3">
      <c r="A17" s="67" t="s">
        <v>44</v>
      </c>
      <c r="B17" s="67"/>
      <c r="C17" s="67"/>
      <c r="D17" s="67"/>
      <c r="E17" s="17">
        <v>2363.27</v>
      </c>
      <c r="F17" s="17">
        <v>2402.87</v>
      </c>
      <c r="G17" s="18">
        <v>288.57</v>
      </c>
    </row>
    <row r="18" spans="1:9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9" ht="15.6" x14ac:dyDescent="0.3">
      <c r="A19" s="67" t="s">
        <v>46</v>
      </c>
      <c r="B19" s="67"/>
      <c r="C19" s="67"/>
      <c r="D19" s="67"/>
      <c r="E19" s="17">
        <v>39727.43</v>
      </c>
      <c r="F19" s="17">
        <v>39982.33</v>
      </c>
      <c r="G19" s="18">
        <v>4883.83</v>
      </c>
    </row>
    <row r="20" spans="1:9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9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4" t="s">
        <v>52</v>
      </c>
      <c r="B24" s="34"/>
      <c r="C24" s="34"/>
      <c r="D24" s="34"/>
      <c r="E24" s="34"/>
      <c r="F24" s="17">
        <v>-365225.05114640843</v>
      </c>
      <c r="G24" s="19"/>
      <c r="I24" s="28"/>
    </row>
    <row r="25" spans="1:9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213093.70079193462</v>
      </c>
      <c r="I25" s="28"/>
    </row>
    <row r="26" spans="1:9" ht="28.5" customHeight="1" x14ac:dyDescent="0.25">
      <c r="A26" s="60"/>
      <c r="B26" s="61"/>
      <c r="C26" s="61"/>
      <c r="D26" s="61"/>
      <c r="E26" s="62"/>
      <c r="F26" s="54"/>
      <c r="I26" s="28"/>
    </row>
    <row r="27" spans="1:9" ht="15.6" hidden="1" x14ac:dyDescent="0.3">
      <c r="A27" s="42" t="s">
        <v>16</v>
      </c>
      <c r="B27" s="37"/>
      <c r="C27" s="37"/>
      <c r="D27" s="37"/>
      <c r="E27" s="38"/>
      <c r="F27" s="25">
        <f>'[1]УК ВР декабрь нар'!W213</f>
        <v>37414.244040592843</v>
      </c>
      <c r="I27" s="28"/>
    </row>
    <row r="28" spans="1:9" ht="15.6" hidden="1" x14ac:dyDescent="0.3">
      <c r="A28" s="42" t="s">
        <v>31</v>
      </c>
      <c r="B28" s="37"/>
      <c r="C28" s="37"/>
      <c r="D28" s="37"/>
      <c r="E28" s="38"/>
      <c r="F28" s="25">
        <f>'[1]УК ВР декабрь нар'!X213</f>
        <v>7426.6925095406823</v>
      </c>
      <c r="I28" s="28"/>
    </row>
    <row r="29" spans="1:9" ht="15.6" hidden="1" x14ac:dyDescent="0.3">
      <c r="A29" s="42" t="s">
        <v>18</v>
      </c>
      <c r="B29" s="37"/>
      <c r="C29" s="37"/>
      <c r="D29" s="37"/>
      <c r="E29" s="38"/>
      <c r="F29" s="25">
        <f>'[1]УК ВР декабрь нар'!Y213</f>
        <v>14869.852500000001</v>
      </c>
      <c r="I29" s="28"/>
    </row>
    <row r="30" spans="1:9" ht="15.6" hidden="1" x14ac:dyDescent="0.3">
      <c r="A30" s="42" t="s">
        <v>19</v>
      </c>
      <c r="B30" s="37"/>
      <c r="C30" s="37"/>
      <c r="D30" s="37"/>
      <c r="E30" s="38"/>
      <c r="F30" s="25">
        <f>'[1]УК ВР декабрь нар'!AA213+'[1]УК ВР декабрь нар'!AB213+'[1]УК ВР декабрь нар'!AC213+'[1]УК ВР декабрь нар'!AD213+'[1]УК ВР декабрь нар'!AE213+'[1]УК ВР декабрь нар'!AF213+'[1]УК ВР декабрь нар'!AG213+'[1]УК ВР декабрь нар'!AH213+'[1]УК ВР декабрь нар'!AJ213+'[1]УК ВР декабрь нар'!AL213+'[1]УК ВР декабрь нар'!AN213+'[1]УК ВР декабрь нар'!AO213+'[1]УК ВР декабрь нар'!AP213+'[1]УК ВР декабрь нар'!AQ213+'[1]УК ВР декабрь нар'!AR213+'[1]УК ВР декабрь нар'!AT213</f>
        <v>16432.620000000003</v>
      </c>
      <c r="I30" s="28"/>
    </row>
    <row r="31" spans="1:9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нар'!AY213</f>
        <v>136950.29174180111</v>
      </c>
      <c r="I31" s="28"/>
    </row>
    <row r="32" spans="1:9" ht="15.75" customHeight="1" x14ac:dyDescent="0.25">
      <c r="A32" s="57" t="s">
        <v>33</v>
      </c>
      <c r="B32" s="58"/>
      <c r="C32" s="58"/>
      <c r="D32" s="58"/>
      <c r="E32" s="59"/>
      <c r="F32" s="53">
        <f>SUM(F34:F38)+24023.9</f>
        <v>238649.19383046427</v>
      </c>
      <c r="I32" s="28"/>
    </row>
    <row r="33" spans="1:9" ht="33" customHeight="1" x14ac:dyDescent="0.25">
      <c r="A33" s="60"/>
      <c r="B33" s="61"/>
      <c r="C33" s="61"/>
      <c r="D33" s="61"/>
      <c r="E33" s="62"/>
      <c r="F33" s="54"/>
      <c r="I33" s="28"/>
    </row>
    <row r="34" spans="1:9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нар'!CN213+'[1]УК ВР декабрь нар'!DU213</f>
        <v>88770.413260230707</v>
      </c>
      <c r="I34" s="28"/>
    </row>
    <row r="35" spans="1:9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нар'!CO213+'[1]УК ВР декабрь нар'!DV213</f>
        <v>18712.082244248544</v>
      </c>
      <c r="I35" s="28"/>
    </row>
    <row r="36" spans="1:9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нар'!CP213+'[1]УК ВР декабрь нар'!DW213</f>
        <v>34645.903999999995</v>
      </c>
      <c r="I36" s="28"/>
    </row>
    <row r="37" spans="1:9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нар'!AI213+'[1]УК ВР декабрь нар'!AJ213+'[1]УК ВР декабрь нар'!AS213+'[1]УК ВР декабрь нар'!BC213+'[1]УК ВР декабрь нар'!DB213+'[1]УК ВР декабрь нар'!EK213+'[1]УК ВР декабрь нар'!AM213</f>
        <v>0</v>
      </c>
      <c r="I37" s="28"/>
    </row>
    <row r="38" spans="1:9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нар'!DG213+'[1]УК ВР декабрь нар'!EQ213</f>
        <v>72496.89432598502</v>
      </c>
      <c r="I38" s="28"/>
    </row>
    <row r="39" spans="1:9" ht="32.4" customHeight="1" x14ac:dyDescent="0.3">
      <c r="A39" s="36" t="s">
        <v>35</v>
      </c>
      <c r="B39" s="51"/>
      <c r="C39" s="51"/>
      <c r="D39" s="51"/>
      <c r="E39" s="52"/>
      <c r="F39" s="26">
        <f>SUM(F40:F48)+76032.64</f>
        <v>250888.44264338136</v>
      </c>
      <c r="I39" s="28"/>
    </row>
    <row r="40" spans="1:9" ht="15.6" hidden="1" x14ac:dyDescent="0.3">
      <c r="A40" s="43" t="s">
        <v>20</v>
      </c>
      <c r="B40" s="44"/>
      <c r="C40" s="44"/>
      <c r="D40" s="44"/>
      <c r="E40" s="45"/>
      <c r="F40" s="25">
        <f>'[1]УК ВР декабрь нар'!FB213+'[1]УК ВР декабрь нар'!FX213</f>
        <v>90220.013633705705</v>
      </c>
      <c r="I40" s="28"/>
    </row>
    <row r="41" spans="1:9" ht="15.6" hidden="1" x14ac:dyDescent="0.3">
      <c r="A41" s="42" t="s">
        <v>31</v>
      </c>
      <c r="B41" s="37"/>
      <c r="C41" s="37"/>
      <c r="D41" s="37"/>
      <c r="E41" s="37"/>
      <c r="F41" s="25">
        <f>'[1]УК ВР декабрь нар'!FC213+'[1]УК ВР декабрь нар'!FY213</f>
        <v>18419.639859485491</v>
      </c>
      <c r="I41" s="28"/>
    </row>
    <row r="42" spans="1:9" ht="15.6" hidden="1" customHeight="1" x14ac:dyDescent="0.3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3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3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3">
      <c r="A45" s="42" t="s">
        <v>17</v>
      </c>
      <c r="B45" s="37"/>
      <c r="C45" s="37"/>
      <c r="D45" s="37"/>
      <c r="E45" s="37"/>
      <c r="F45" s="25"/>
      <c r="I45" s="28"/>
    </row>
    <row r="46" spans="1:9" ht="15.6" hidden="1" x14ac:dyDescent="0.3">
      <c r="A46" s="50" t="s">
        <v>18</v>
      </c>
      <c r="B46" s="50"/>
      <c r="C46" s="50"/>
      <c r="D46" s="50"/>
      <c r="E46" s="42"/>
      <c r="F46" s="25">
        <f>'[1]УК ВР декабрь нар'!FD213+'[1]УК ВР декабрь нар'!FZ213</f>
        <v>1501.5726000000002</v>
      </c>
      <c r="I46" s="28"/>
    </row>
    <row r="47" spans="1:9" ht="15.6" hidden="1" x14ac:dyDescent="0.3">
      <c r="A47" s="42" t="s">
        <v>19</v>
      </c>
      <c r="B47" s="37"/>
      <c r="C47" s="37"/>
      <c r="D47" s="37"/>
      <c r="E47" s="37"/>
      <c r="F47" s="25">
        <f>'[1]УК ВР декабрь нар'!GG213+'[1]УК ВР декабрь нар'!FL213+'[1]УК ВР декабрь нар'!BB213+'[1]УК ВР декабрь нар'!AK213</f>
        <v>1772.1684000000005</v>
      </c>
      <c r="I47" s="28"/>
    </row>
    <row r="48" spans="1:9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нар'!FS213+'[1]УК ВР декабрь нар'!GL213</f>
        <v>62942.408150190167</v>
      </c>
      <c r="I48" s="28"/>
    </row>
    <row r="49" spans="1:12" ht="15.6" hidden="1" customHeight="1" x14ac:dyDescent="0.3">
      <c r="A49" s="36" t="s">
        <v>37</v>
      </c>
      <c r="B49" s="37"/>
      <c r="C49" s="37"/>
      <c r="D49" s="37"/>
      <c r="E49" s="38"/>
      <c r="F49" s="32"/>
      <c r="I49" s="28"/>
    </row>
    <row r="50" spans="1:12" ht="15.6" x14ac:dyDescent="0.3">
      <c r="A50" s="39" t="s">
        <v>47</v>
      </c>
      <c r="B50" s="40"/>
      <c r="C50" s="40"/>
      <c r="D50" s="40"/>
      <c r="E50" s="41"/>
      <c r="F50" s="26">
        <f>F25+F32+F39+F49</f>
        <v>702631.3372657802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115421.34</v>
      </c>
      <c r="I51" s="28"/>
      <c r="K51" s="28"/>
      <c r="L51" s="28"/>
    </row>
    <row r="52" spans="1:12" ht="15.6" x14ac:dyDescent="0.3">
      <c r="A52" s="42" t="s">
        <v>23</v>
      </c>
      <c r="B52" s="37"/>
      <c r="C52" s="37"/>
      <c r="D52" s="37"/>
      <c r="E52" s="37"/>
      <c r="F52" s="25">
        <v>59384.97</v>
      </c>
      <c r="I52" s="28"/>
    </row>
    <row r="53" spans="1:12" ht="15.6" x14ac:dyDescent="0.3">
      <c r="A53" s="42" t="s">
        <v>24</v>
      </c>
      <c r="B53" s="37"/>
      <c r="C53" s="37"/>
      <c r="D53" s="37"/>
      <c r="E53" s="37"/>
      <c r="F53" s="25">
        <v>56036.37</v>
      </c>
      <c r="I53" s="28"/>
    </row>
    <row r="54" spans="1:12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6" x14ac:dyDescent="0.3">
      <c r="A55" s="46" t="s">
        <v>49</v>
      </c>
      <c r="B55" s="46"/>
      <c r="C55" s="46"/>
      <c r="D55" s="46"/>
      <c r="E55" s="46"/>
      <c r="F55" s="26">
        <f>F50+F51</f>
        <v>818052.67726578016</v>
      </c>
      <c r="H55" s="19"/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612874.43000000005</v>
      </c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617321.18000000005</v>
      </c>
      <c r="H57" s="28"/>
      <c r="I57" s="28"/>
    </row>
    <row r="58" spans="1:12" ht="15.6" x14ac:dyDescent="0.3">
      <c r="A58" s="35" t="s">
        <v>28</v>
      </c>
      <c r="B58" s="35"/>
      <c r="C58" s="35"/>
      <c r="D58" s="35"/>
      <c r="E58" s="35"/>
      <c r="F58" s="26">
        <f>F24+F56-F55</f>
        <v>-570403.29841218854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6</vt:lpstr>
      <vt:lpstr>'Елецкая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2018-04-04T05:59:47Z</cp:lastPrinted>
  <dcterms:created xsi:type="dcterms:W3CDTF">2013-05-24T09:13:10Z</dcterms:created>
  <dcterms:modified xsi:type="dcterms:W3CDTF">2019-03-01T07:34:51Z</dcterms:modified>
</cp:coreProperties>
</file>